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ПРИКАЗЫ 2018-2024\Приказы 2023\Изменения 1 к Приказу Нормативные затраты 2023 готов\"/>
    </mc:Choice>
  </mc:AlternateContent>
  <bookViews>
    <workbookView xWindow="0" yWindow="0" windowWidth="18615" windowHeight="1131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2" l="1"/>
  <c r="F60" i="2"/>
  <c r="F58" i="2"/>
  <c r="F12" i="2"/>
  <c r="F11" i="2"/>
  <c r="F10" i="2"/>
  <c r="F20" i="2"/>
  <c r="F19" i="2"/>
  <c r="F18" i="2"/>
  <c r="F30" i="2" l="1"/>
  <c r="F29" i="2"/>
  <c r="F28" i="2"/>
  <c r="F38" i="2"/>
  <c r="F40" i="2"/>
  <c r="F39" i="2"/>
  <c r="F50" i="2"/>
  <c r="F49" i="2"/>
  <c r="F48" i="2"/>
  <c r="F69" i="2"/>
  <c r="F71" i="2"/>
  <c r="F72" i="2"/>
  <c r="F73" i="2"/>
  <c r="F74" i="2"/>
  <c r="F75" i="2"/>
  <c r="F76" i="2"/>
  <c r="F68" i="2"/>
  <c r="F24" i="2" l="1"/>
  <c r="F23" i="2"/>
  <c r="F25" i="2"/>
  <c r="F26" i="2"/>
  <c r="F22" i="2"/>
  <c r="F21" i="2"/>
  <c r="F16" i="2"/>
  <c r="F15" i="2"/>
  <c r="F14" i="2"/>
  <c r="F13" i="2"/>
  <c r="F85" i="2"/>
  <c r="F84" i="2"/>
  <c r="G83" i="2"/>
  <c r="F81" i="2"/>
  <c r="F82" i="2"/>
  <c r="G80" i="2"/>
  <c r="F78" i="2"/>
  <c r="F79" i="2"/>
  <c r="F61" i="2" l="1"/>
  <c r="F62" i="2"/>
  <c r="F64" i="2"/>
  <c r="F63" i="2"/>
  <c r="F65" i="2"/>
  <c r="F66" i="2"/>
  <c r="F51" i="2"/>
  <c r="F52" i="2"/>
  <c r="F53" i="2"/>
  <c r="F54" i="2"/>
  <c r="F55" i="2"/>
  <c r="F56" i="2"/>
  <c r="F44" i="2"/>
  <c r="F43" i="2"/>
  <c r="F42" i="2"/>
  <c r="F41" i="2"/>
  <c r="F45" i="2"/>
  <c r="F46" i="2"/>
  <c r="F35" i="2"/>
  <c r="F31" i="2"/>
  <c r="F32" i="2"/>
  <c r="F33" i="2"/>
  <c r="F34" i="2"/>
  <c r="F36" i="2"/>
  <c r="G86" i="2" l="1"/>
  <c r="G77" i="2" l="1"/>
  <c r="G67" i="2"/>
  <c r="G37" i="2"/>
  <c r="G17" i="2"/>
  <c r="G27" i="2"/>
  <c r="G57" i="2"/>
  <c r="G47" i="2"/>
  <c r="G87" i="2" l="1"/>
</calcChain>
</file>

<file path=xl/sharedStrings.xml><?xml version="1.0" encoding="utf-8"?>
<sst xmlns="http://schemas.openxmlformats.org/spreadsheetml/2006/main" count="170" uniqueCount="42">
  <si>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</si>
  <si>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</si>
  <si>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</si>
  <si>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</si>
  <si>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</si>
  <si>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</si>
  <si>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</si>
  <si>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</si>
  <si>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</si>
  <si>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</si>
  <si>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</si>
  <si>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</si>
  <si>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</si>
  <si>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</si>
  <si>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</si>
  <si>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</si>
  <si>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</si>
  <si>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</si>
  <si>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</si>
  <si>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</si>
  <si>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</si>
  <si>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Приложение 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</si>
  <si>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</si>
  <si>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</si>
  <si>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</si>
  <si>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</si>
  <si>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</si>
  <si>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</si>
  <si>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</si>
  <si>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</si>
  <si>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</si>
  <si>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</si>
  <si>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Парнинская СОШ им. Героя Советского Союза Г.С. Елисеева</t>
  </si>
  <si>
    <t>k 3* - Коэффициент выравнивания</t>
  </si>
  <si>
    <t>Значения нормативных затрат на выполнение единицы услуги (с учетом k1, k2*, k3), руб.</t>
  </si>
  <si>
    <t>к приказу  МКУ УО ШМО</t>
  </si>
  <si>
    <t xml:space="preserve">МБОУ ДОД ШМО ДЮЦ </t>
  </si>
  <si>
    <t>Организация отдыха детей и молодежи</t>
  </si>
  <si>
    <t xml:space="preserve">Реализация дополнительных общеобразовательных программ </t>
  </si>
  <si>
    <t>Реализация основных общеобразовательных программ дошкольного образования</t>
  </si>
  <si>
    <t xml:space="preserve"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2023 год </t>
  </si>
  <si>
    <t xml:space="preserve">        от    26.12.2023      № 120-од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</si>
</sst>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3" fillId="0" borderId="3" xfId="0" applyFont="1" applyBorder="1"/>
    <xf numFmtId="3" fontId="1" fillId="3" borderId="5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topLeftCell="B1" zoomScale="86" zoomScaleNormal="86" workbookViewId="0">
      <selection activeCell="A6" sqref="A6:G6"/>
    </sheetView>
  </sheetViews>
  <sheetFormatPr defaultRowHeight="15" x14ac:dyDescent="0.25"/>
  <cols>
    <col min="1" max="1" width="5.42578125" customWidth="1"/>
    <col min="2" max="2" width="33.85546875" customWidth="1"/>
    <col min="3" max="3" width="28.140625" customWidth="1"/>
    <col min="4" max="4" width="12.140625" customWidth="1"/>
    <col min="5" max="5" width="11.85546875" customWidth="1"/>
    <col min="6" max="6" width="14.85546875" customWidth="1"/>
    <col min="7" max="7" width="20.42578125" customWidth="1"/>
    <col min="8" max="8" width="15.85546875" customWidth="1"/>
  </cols>
  <sheetData>
    <row r="1" spans="1:8" ht="15.75" x14ac:dyDescent="0.25">
      <c r="A1" s="3"/>
      <c r="B1" s="48"/>
      <c r="C1" s="48"/>
      <c r="D1" s="17"/>
      <c r="F1" s="51" t="s">
        <v>21</v>
      </c>
      <c r="G1" s="51"/>
    </row>
    <row r="2" spans="1:8" ht="15.75" x14ac:dyDescent="0.25">
      <c r="A2" s="3"/>
      <c r="B2" s="18"/>
      <c r="C2" s="18"/>
      <c r="D2" s="17"/>
      <c r="E2" s="19"/>
      <c r="F2" s="51" t="s">
        <v>35</v>
      </c>
      <c r="G2" s="51"/>
    </row>
    <row r="3" spans="1:8" ht="15.75" x14ac:dyDescent="0.25">
      <c r="A3" s="3"/>
      <c r="B3" s="17"/>
      <c r="C3" s="17"/>
      <c r="D3" s="17"/>
      <c r="E3" s="20" t="s">
        <v>22</v>
      </c>
      <c r="F3" s="48" t="s">
        <v>41</v>
      </c>
      <c r="G3" s="48"/>
    </row>
    <row r="4" spans="1:8" ht="9.75" customHeight="1" x14ac:dyDescent="0.25">
      <c r="A4" s="3"/>
      <c r="B4" s="17"/>
      <c r="C4" s="17"/>
      <c r="D4" s="17"/>
      <c r="E4" s="17"/>
      <c r="F4" s="17"/>
      <c r="G4" s="17"/>
    </row>
    <row r="5" spans="1:8" ht="61.5" customHeight="1" x14ac:dyDescent="0.25">
      <c r="A5" s="3"/>
      <c r="B5" s="49" t="s">
        <v>40</v>
      </c>
      <c r="C5" s="49"/>
      <c r="D5" s="49"/>
      <c r="E5" s="49"/>
      <c r="F5" s="49"/>
      <c r="G5" s="49"/>
    </row>
    <row r="6" spans="1:8" ht="24.75" customHeight="1" x14ac:dyDescent="0.25">
      <c r="A6" s="50"/>
      <c r="B6" s="50"/>
      <c r="C6" s="50"/>
      <c r="D6" s="50"/>
      <c r="E6" s="50"/>
      <c r="F6" s="50"/>
      <c r="G6" s="50"/>
    </row>
    <row r="7" spans="1:8" ht="6" customHeight="1" x14ac:dyDescent="0.25">
      <c r="A7" s="53" t="s">
        <v>0</v>
      </c>
      <c r="B7" s="54" t="s">
        <v>1</v>
      </c>
      <c r="C7" s="52" t="s">
        <v>2</v>
      </c>
      <c r="D7" s="52" t="s">
        <v>5</v>
      </c>
      <c r="E7" s="52" t="s">
        <v>3</v>
      </c>
      <c r="F7" s="52" t="s">
        <v>34</v>
      </c>
      <c r="G7" s="52" t="s">
        <v>15</v>
      </c>
    </row>
    <row r="8" spans="1:8" ht="15" hidden="1" customHeight="1" x14ac:dyDescent="0.25">
      <c r="A8" s="53"/>
      <c r="B8" s="54"/>
      <c r="C8" s="52"/>
      <c r="D8" s="52"/>
      <c r="E8" s="52"/>
      <c r="F8" s="52"/>
      <c r="G8" s="52"/>
    </row>
    <row r="9" spans="1:8" ht="117" customHeight="1" x14ac:dyDescent="0.25">
      <c r="A9" s="53"/>
      <c r="B9" s="54"/>
      <c r="C9" s="52"/>
      <c r="D9" s="52"/>
      <c r="E9" s="52"/>
      <c r="F9" s="52"/>
      <c r="G9" s="52"/>
    </row>
    <row r="10" spans="1:8" ht="69.75" customHeight="1" x14ac:dyDescent="0.25">
      <c r="A10" s="38">
        <v>1</v>
      </c>
      <c r="B10" s="44" t="s">
        <v>4</v>
      </c>
      <c r="C10" s="4" t="s">
        <v>23</v>
      </c>
      <c r="D10" s="5" t="s">
        <v>6</v>
      </c>
      <c r="E10" s="6">
        <v>17</v>
      </c>
      <c r="F10" s="6">
        <f t="shared" ref="F10:F16" si="0">G10/E10</f>
        <v>272520.17647058825</v>
      </c>
      <c r="G10" s="35">
        <v>4632843</v>
      </c>
      <c r="H10" s="1"/>
    </row>
    <row r="11" spans="1:8" ht="64.5" customHeight="1" x14ac:dyDescent="0.25">
      <c r="A11" s="39"/>
      <c r="B11" s="45"/>
      <c r="C11" s="4" t="s">
        <v>24</v>
      </c>
      <c r="D11" s="5" t="s">
        <v>6</v>
      </c>
      <c r="E11" s="6">
        <v>120</v>
      </c>
      <c r="F11" s="6">
        <f t="shared" si="0"/>
        <v>272520.23333333334</v>
      </c>
      <c r="G11" s="35">
        <v>32702428</v>
      </c>
    </row>
    <row r="12" spans="1:8" ht="63" customHeight="1" x14ac:dyDescent="0.25">
      <c r="A12" s="39"/>
      <c r="B12" s="45"/>
      <c r="C12" s="4" t="s">
        <v>25</v>
      </c>
      <c r="D12" s="5" t="s">
        <v>6</v>
      </c>
      <c r="E12" s="6">
        <v>121</v>
      </c>
      <c r="F12" s="6">
        <f t="shared" si="0"/>
        <v>272520.1652892562</v>
      </c>
      <c r="G12" s="35">
        <v>32974940</v>
      </c>
    </row>
    <row r="13" spans="1:8" ht="51" customHeight="1" x14ac:dyDescent="0.25">
      <c r="A13" s="39"/>
      <c r="B13" s="45"/>
      <c r="C13" s="4" t="s">
        <v>38</v>
      </c>
      <c r="D13" s="5" t="s">
        <v>7</v>
      </c>
      <c r="E13" s="6">
        <v>66175</v>
      </c>
      <c r="F13" s="6">
        <f t="shared" si="0"/>
        <v>25.068681526256139</v>
      </c>
      <c r="G13" s="35">
        <v>1658920</v>
      </c>
    </row>
    <row r="14" spans="1:8" ht="26.25" customHeight="1" x14ac:dyDescent="0.25">
      <c r="A14" s="39"/>
      <c r="B14" s="45"/>
      <c r="C14" s="4" t="s">
        <v>18</v>
      </c>
      <c r="D14" s="5" t="s">
        <v>6</v>
      </c>
      <c r="E14" s="6">
        <v>73</v>
      </c>
      <c r="F14" s="6">
        <f t="shared" si="0"/>
        <v>27328.712328767124</v>
      </c>
      <c r="G14" s="35">
        <v>1994996</v>
      </c>
    </row>
    <row r="15" spans="1:8" ht="33" customHeight="1" x14ac:dyDescent="0.25">
      <c r="A15" s="39"/>
      <c r="B15" s="45"/>
      <c r="C15" s="4" t="s">
        <v>37</v>
      </c>
      <c r="D15" s="5" t="s">
        <v>6</v>
      </c>
      <c r="E15" s="6">
        <v>108</v>
      </c>
      <c r="F15" s="6">
        <f t="shared" si="0"/>
        <v>3964.3518518518517</v>
      </c>
      <c r="G15" s="35">
        <v>428150</v>
      </c>
    </row>
    <row r="16" spans="1:8" ht="61.5" customHeight="1" x14ac:dyDescent="0.25">
      <c r="A16" s="39"/>
      <c r="B16" s="45"/>
      <c r="C16" s="4" t="s">
        <v>16</v>
      </c>
      <c r="D16" s="5" t="s">
        <v>17</v>
      </c>
      <c r="E16" s="6">
        <v>3</v>
      </c>
      <c r="F16" s="6">
        <f t="shared" si="0"/>
        <v>624461</v>
      </c>
      <c r="G16" s="35">
        <v>1873383</v>
      </c>
    </row>
    <row r="17" spans="1:7" ht="23.25" customHeight="1" x14ac:dyDescent="0.25">
      <c r="A17" s="7"/>
      <c r="B17" s="23" t="s">
        <v>8</v>
      </c>
      <c r="C17" s="23"/>
      <c r="D17" s="23"/>
      <c r="E17" s="23"/>
      <c r="F17" s="23"/>
      <c r="G17" s="34">
        <f>SUM(G10:G16)</f>
        <v>76265660</v>
      </c>
    </row>
    <row r="18" spans="1:7" ht="63.75" customHeight="1" x14ac:dyDescent="0.25">
      <c r="A18" s="38">
        <v>2</v>
      </c>
      <c r="B18" s="44" t="s">
        <v>26</v>
      </c>
      <c r="C18" s="4" t="s">
        <v>23</v>
      </c>
      <c r="D18" s="5" t="s">
        <v>6</v>
      </c>
      <c r="E18" s="6">
        <v>14</v>
      </c>
      <c r="F18" s="6">
        <f t="shared" ref="F18:F24" si="1">G18/E18</f>
        <v>294966</v>
      </c>
      <c r="G18" s="35">
        <v>4129524</v>
      </c>
    </row>
    <row r="19" spans="1:7" ht="57.75" customHeight="1" x14ac:dyDescent="0.25">
      <c r="A19" s="39"/>
      <c r="B19" s="45"/>
      <c r="C19" s="4" t="s">
        <v>24</v>
      </c>
      <c r="D19" s="5" t="s">
        <v>6</v>
      </c>
      <c r="E19" s="6">
        <v>99</v>
      </c>
      <c r="F19" s="6">
        <f t="shared" si="1"/>
        <v>294965.81818181818</v>
      </c>
      <c r="G19" s="35">
        <v>29201616</v>
      </c>
    </row>
    <row r="20" spans="1:7" ht="64.5" customHeight="1" x14ac:dyDescent="0.25">
      <c r="A20" s="39"/>
      <c r="B20" s="45"/>
      <c r="C20" s="4" t="s">
        <v>25</v>
      </c>
      <c r="D20" s="5" t="s">
        <v>6</v>
      </c>
      <c r="E20" s="6">
        <v>77</v>
      </c>
      <c r="F20" s="6">
        <f t="shared" si="1"/>
        <v>294966</v>
      </c>
      <c r="G20" s="35">
        <v>22712382</v>
      </c>
    </row>
    <row r="21" spans="1:7" ht="49.5" customHeight="1" x14ac:dyDescent="0.25">
      <c r="A21" s="39"/>
      <c r="B21" s="45"/>
      <c r="C21" s="4" t="s">
        <v>38</v>
      </c>
      <c r="D21" s="5" t="s">
        <v>7</v>
      </c>
      <c r="E21" s="6">
        <v>23100</v>
      </c>
      <c r="F21" s="6">
        <f t="shared" si="1"/>
        <v>44.053636363636365</v>
      </c>
      <c r="G21" s="35">
        <v>1017639</v>
      </c>
    </row>
    <row r="22" spans="1:7" ht="30" customHeight="1" x14ac:dyDescent="0.25">
      <c r="A22" s="39"/>
      <c r="B22" s="45"/>
      <c r="C22" s="4" t="s">
        <v>18</v>
      </c>
      <c r="D22" s="5" t="s">
        <v>6</v>
      </c>
      <c r="E22" s="6">
        <v>110</v>
      </c>
      <c r="F22" s="6">
        <f t="shared" si="1"/>
        <v>16287.063636363637</v>
      </c>
      <c r="G22" s="35">
        <v>1791577</v>
      </c>
    </row>
    <row r="23" spans="1:7" ht="61.5" customHeight="1" x14ac:dyDescent="0.25">
      <c r="A23" s="39"/>
      <c r="B23" s="45"/>
      <c r="C23" s="4" t="s">
        <v>39</v>
      </c>
      <c r="D23" s="5" t="s">
        <v>6</v>
      </c>
      <c r="E23" s="6">
        <v>42</v>
      </c>
      <c r="F23" s="6">
        <f t="shared" si="1"/>
        <v>203250.76190476189</v>
      </c>
      <c r="G23" s="35">
        <v>8536532</v>
      </c>
    </row>
    <row r="24" spans="1:7" ht="27" customHeight="1" x14ac:dyDescent="0.25">
      <c r="A24" s="39"/>
      <c r="B24" s="45"/>
      <c r="C24" s="4" t="s">
        <v>9</v>
      </c>
      <c r="D24" s="5" t="s">
        <v>6</v>
      </c>
      <c r="E24" s="6">
        <v>42</v>
      </c>
      <c r="F24" s="6">
        <f t="shared" si="1"/>
        <v>188315.11904761905</v>
      </c>
      <c r="G24" s="35">
        <v>7909235</v>
      </c>
    </row>
    <row r="25" spans="1:7" ht="36" customHeight="1" x14ac:dyDescent="0.25">
      <c r="A25" s="28"/>
      <c r="B25" s="29"/>
      <c r="C25" s="4" t="s">
        <v>37</v>
      </c>
      <c r="D25" s="5" t="s">
        <v>6</v>
      </c>
      <c r="E25" s="6">
        <v>63</v>
      </c>
      <c r="F25" s="6">
        <f t="shared" ref="F25:F26" si="2">G25/E25</f>
        <v>4758.8412698412694</v>
      </c>
      <c r="G25" s="35">
        <v>299807</v>
      </c>
    </row>
    <row r="26" spans="1:7" ht="61.5" customHeight="1" x14ac:dyDescent="0.25">
      <c r="A26" s="8"/>
      <c r="B26" s="9"/>
      <c r="C26" s="4" t="s">
        <v>16</v>
      </c>
      <c r="D26" s="5" t="s">
        <v>17</v>
      </c>
      <c r="E26" s="6">
        <v>1</v>
      </c>
      <c r="F26" s="6">
        <f t="shared" si="2"/>
        <v>414018</v>
      </c>
      <c r="G26" s="35">
        <v>414018</v>
      </c>
    </row>
    <row r="27" spans="1:7" ht="21.75" customHeight="1" x14ac:dyDescent="0.25">
      <c r="A27" s="7"/>
      <c r="B27" s="23" t="s">
        <v>8</v>
      </c>
      <c r="C27" s="23"/>
      <c r="D27" s="23"/>
      <c r="E27" s="23"/>
      <c r="F27" s="23"/>
      <c r="G27" s="34">
        <f>SUM(G18:G26)</f>
        <v>76012330</v>
      </c>
    </row>
    <row r="28" spans="1:7" ht="61.5" customHeight="1" x14ac:dyDescent="0.25">
      <c r="A28" s="38">
        <v>4</v>
      </c>
      <c r="B28" s="40" t="s">
        <v>28</v>
      </c>
      <c r="C28" s="4" t="s">
        <v>23</v>
      </c>
      <c r="D28" s="5" t="s">
        <v>6</v>
      </c>
      <c r="E28" s="6">
        <v>12</v>
      </c>
      <c r="F28" s="6">
        <f>G28/E28</f>
        <v>328508</v>
      </c>
      <c r="G28" s="35">
        <v>3942096</v>
      </c>
    </row>
    <row r="29" spans="1:7" ht="60.75" customHeight="1" x14ac:dyDescent="0.25">
      <c r="A29" s="39"/>
      <c r="B29" s="41"/>
      <c r="C29" s="4" t="s">
        <v>24</v>
      </c>
      <c r="D29" s="5" t="s">
        <v>6</v>
      </c>
      <c r="E29" s="6">
        <v>98</v>
      </c>
      <c r="F29" s="6">
        <f>G29/E29</f>
        <v>328508</v>
      </c>
      <c r="G29" s="35">
        <v>32193784</v>
      </c>
    </row>
    <row r="30" spans="1:7" ht="60" customHeight="1" x14ac:dyDescent="0.25">
      <c r="A30" s="39"/>
      <c r="B30" s="41"/>
      <c r="C30" s="4" t="s">
        <v>25</v>
      </c>
      <c r="D30" s="5" t="s">
        <v>6</v>
      </c>
      <c r="E30" s="6">
        <v>83</v>
      </c>
      <c r="F30" s="6">
        <f>G30/E30</f>
        <v>328508.06024096388</v>
      </c>
      <c r="G30" s="35">
        <v>27266169</v>
      </c>
    </row>
    <row r="31" spans="1:7" ht="45.75" customHeight="1" x14ac:dyDescent="0.25">
      <c r="A31" s="39"/>
      <c r="B31" s="41"/>
      <c r="C31" s="4" t="s">
        <v>38</v>
      </c>
      <c r="D31" s="5" t="s">
        <v>7</v>
      </c>
      <c r="E31" s="6">
        <v>21132</v>
      </c>
      <c r="F31" s="6">
        <f t="shared" ref="F31:F36" si="3">G31/E31</f>
        <v>47.013202725724021</v>
      </c>
      <c r="G31" s="35">
        <v>993483</v>
      </c>
    </row>
    <row r="32" spans="1:7" ht="27.75" customHeight="1" x14ac:dyDescent="0.25">
      <c r="A32" s="8"/>
      <c r="B32" s="11"/>
      <c r="C32" s="16" t="s">
        <v>18</v>
      </c>
      <c r="D32" s="5" t="s">
        <v>6</v>
      </c>
      <c r="E32" s="6">
        <v>88</v>
      </c>
      <c r="F32" s="6">
        <f t="shared" si="3"/>
        <v>18280.18181818182</v>
      </c>
      <c r="G32" s="35">
        <v>1608656</v>
      </c>
    </row>
    <row r="33" spans="1:7" ht="64.5" customHeight="1" x14ac:dyDescent="0.25">
      <c r="A33" s="28"/>
      <c r="B33" s="30"/>
      <c r="C33" s="4" t="s">
        <v>39</v>
      </c>
      <c r="D33" s="5" t="s">
        <v>6</v>
      </c>
      <c r="E33" s="6">
        <v>22</v>
      </c>
      <c r="F33" s="6">
        <f t="shared" si="3"/>
        <v>187277.72727272726</v>
      </c>
      <c r="G33" s="35">
        <v>4120110</v>
      </c>
    </row>
    <row r="34" spans="1:7" ht="30" customHeight="1" x14ac:dyDescent="0.25">
      <c r="A34" s="28"/>
      <c r="B34" s="30"/>
      <c r="C34" s="16" t="s">
        <v>29</v>
      </c>
      <c r="D34" s="5" t="s">
        <v>6</v>
      </c>
      <c r="E34" s="6">
        <v>22</v>
      </c>
      <c r="F34" s="6">
        <f t="shared" si="3"/>
        <v>160832.27272727274</v>
      </c>
      <c r="G34" s="35">
        <v>3538310</v>
      </c>
    </row>
    <row r="35" spans="1:7" ht="30" customHeight="1" x14ac:dyDescent="0.25">
      <c r="A35" s="28"/>
      <c r="B35" s="30"/>
      <c r="C35" s="4" t="s">
        <v>37</v>
      </c>
      <c r="D35" s="5" t="s">
        <v>6</v>
      </c>
      <c r="E35" s="6">
        <v>97</v>
      </c>
      <c r="F35" s="6">
        <f t="shared" si="3"/>
        <v>4716.3195876288664</v>
      </c>
      <c r="G35" s="35">
        <v>457483</v>
      </c>
    </row>
    <row r="36" spans="1:7" ht="59.25" customHeight="1" x14ac:dyDescent="0.25">
      <c r="A36" s="8"/>
      <c r="B36" s="11"/>
      <c r="C36" s="4" t="s">
        <v>16</v>
      </c>
      <c r="D36" s="5" t="s">
        <v>17</v>
      </c>
      <c r="E36" s="6">
        <v>6</v>
      </c>
      <c r="F36" s="6">
        <f t="shared" si="3"/>
        <v>410858.66666666669</v>
      </c>
      <c r="G36" s="35">
        <v>2465152</v>
      </c>
    </row>
    <row r="37" spans="1:7" ht="22.5" customHeight="1" x14ac:dyDescent="0.25">
      <c r="A37" s="7"/>
      <c r="B37" s="23" t="s">
        <v>8</v>
      </c>
      <c r="C37" s="7"/>
      <c r="D37" s="7"/>
      <c r="E37" s="7"/>
      <c r="F37" s="7"/>
      <c r="G37" s="34">
        <f>SUM(G28:G36)</f>
        <v>76585243</v>
      </c>
    </row>
    <row r="38" spans="1:7" ht="60" x14ac:dyDescent="0.25">
      <c r="A38" s="38">
        <v>5</v>
      </c>
      <c r="B38" s="46" t="s">
        <v>32</v>
      </c>
      <c r="C38" s="4" t="s">
        <v>23</v>
      </c>
      <c r="D38" s="5" t="s">
        <v>6</v>
      </c>
      <c r="E38" s="6">
        <v>16</v>
      </c>
      <c r="F38" s="6">
        <f>G38/E38-1</f>
        <v>301951.25</v>
      </c>
      <c r="G38" s="35">
        <v>4831236</v>
      </c>
    </row>
    <row r="39" spans="1:7" ht="60" x14ac:dyDescent="0.25">
      <c r="A39" s="39"/>
      <c r="B39" s="47"/>
      <c r="C39" s="4" t="s">
        <v>24</v>
      </c>
      <c r="D39" s="5" t="s">
        <v>6</v>
      </c>
      <c r="E39" s="6">
        <v>147</v>
      </c>
      <c r="F39" s="6">
        <f>G39/E39</f>
        <v>301951.40816326533</v>
      </c>
      <c r="G39" s="35">
        <v>44386857</v>
      </c>
    </row>
    <row r="40" spans="1:7" ht="60" customHeight="1" x14ac:dyDescent="0.25">
      <c r="A40" s="39"/>
      <c r="B40" s="47"/>
      <c r="C40" s="4" t="s">
        <v>25</v>
      </c>
      <c r="D40" s="5" t="s">
        <v>6</v>
      </c>
      <c r="E40" s="6">
        <v>99</v>
      </c>
      <c r="F40" s="6">
        <f>G40/E40</f>
        <v>301951.47474747477</v>
      </c>
      <c r="G40" s="35">
        <v>29893196</v>
      </c>
    </row>
    <row r="41" spans="1:7" ht="47.25" customHeight="1" x14ac:dyDescent="0.25">
      <c r="A41" s="39"/>
      <c r="B41" s="47"/>
      <c r="C41" s="4" t="s">
        <v>38</v>
      </c>
      <c r="D41" s="5" t="s">
        <v>7</v>
      </c>
      <c r="E41" s="6">
        <v>54305</v>
      </c>
      <c r="F41" s="6">
        <f t="shared" ref="F41:F44" si="4">G41/E41</f>
        <v>31.612816499401529</v>
      </c>
      <c r="G41" s="35">
        <v>1716734</v>
      </c>
    </row>
    <row r="42" spans="1:7" ht="24" customHeight="1" x14ac:dyDescent="0.25">
      <c r="A42" s="39"/>
      <c r="B42" s="47"/>
      <c r="C42" s="16" t="s">
        <v>18</v>
      </c>
      <c r="D42" s="5" t="s">
        <v>6</v>
      </c>
      <c r="E42" s="6">
        <v>92</v>
      </c>
      <c r="F42" s="6">
        <f t="shared" si="4"/>
        <v>26091.934782608696</v>
      </c>
      <c r="G42" s="35">
        <v>2400458</v>
      </c>
    </row>
    <row r="43" spans="1:7" ht="60" customHeight="1" x14ac:dyDescent="0.25">
      <c r="A43" s="39"/>
      <c r="B43" s="47"/>
      <c r="C43" s="4" t="s">
        <v>39</v>
      </c>
      <c r="D43" s="5" t="s">
        <v>6</v>
      </c>
      <c r="E43" s="6">
        <v>59</v>
      </c>
      <c r="F43" s="6">
        <f t="shared" si="4"/>
        <v>143225.27118644069</v>
      </c>
      <c r="G43" s="35">
        <v>8450291</v>
      </c>
    </row>
    <row r="44" spans="1:7" ht="25.5" customHeight="1" x14ac:dyDescent="0.25">
      <c r="A44" s="39"/>
      <c r="B44" s="47"/>
      <c r="C44" s="16" t="s">
        <v>29</v>
      </c>
      <c r="D44" s="5" t="s">
        <v>6</v>
      </c>
      <c r="E44" s="6">
        <v>59</v>
      </c>
      <c r="F44" s="6">
        <f t="shared" si="4"/>
        <v>110227.54237288136</v>
      </c>
      <c r="G44" s="35">
        <v>6503425</v>
      </c>
    </row>
    <row r="45" spans="1:7" ht="28.5" customHeight="1" x14ac:dyDescent="0.25">
      <c r="A45" s="28"/>
      <c r="B45" s="31"/>
      <c r="C45" s="4" t="s">
        <v>37</v>
      </c>
      <c r="D45" s="5" t="s">
        <v>6</v>
      </c>
      <c r="E45" s="6">
        <v>122</v>
      </c>
      <c r="F45" s="6">
        <f>G45/E45</f>
        <v>4473.4426229508199</v>
      </c>
      <c r="G45" s="35">
        <v>545760</v>
      </c>
    </row>
    <row r="46" spans="1:7" ht="58.5" customHeight="1" x14ac:dyDescent="0.25">
      <c r="A46" s="8"/>
      <c r="B46" s="12"/>
      <c r="C46" s="4" t="s">
        <v>16</v>
      </c>
      <c r="D46" s="5" t="s">
        <v>17</v>
      </c>
      <c r="E46" s="6">
        <v>4</v>
      </c>
      <c r="F46" s="6">
        <f>G46/E46</f>
        <v>559124.5</v>
      </c>
      <c r="G46" s="35">
        <v>2236498</v>
      </c>
    </row>
    <row r="47" spans="1:7" ht="26.25" customHeight="1" x14ac:dyDescent="0.25">
      <c r="A47" s="7"/>
      <c r="B47" s="23" t="s">
        <v>8</v>
      </c>
      <c r="C47" s="23"/>
      <c r="D47" s="23"/>
      <c r="E47" s="23"/>
      <c r="F47" s="23"/>
      <c r="G47" s="34">
        <f>SUM(G38:G46)</f>
        <v>100964455</v>
      </c>
    </row>
    <row r="48" spans="1:7" ht="60" customHeight="1" x14ac:dyDescent="0.25">
      <c r="A48" s="38">
        <v>6</v>
      </c>
      <c r="B48" s="42" t="s">
        <v>31</v>
      </c>
      <c r="C48" s="4" t="s">
        <v>23</v>
      </c>
      <c r="D48" s="5" t="s">
        <v>6</v>
      </c>
      <c r="E48" s="6">
        <v>8</v>
      </c>
      <c r="F48" s="6">
        <f>G48/E48</f>
        <v>258175</v>
      </c>
      <c r="G48" s="35">
        <v>2065400</v>
      </c>
    </row>
    <row r="49" spans="1:7" ht="58.5" customHeight="1" x14ac:dyDescent="0.25">
      <c r="A49" s="39"/>
      <c r="B49" s="43"/>
      <c r="C49" s="4" t="s">
        <v>24</v>
      </c>
      <c r="D49" s="5" t="s">
        <v>6</v>
      </c>
      <c r="E49" s="6">
        <v>114</v>
      </c>
      <c r="F49" s="6">
        <f>G49/E49</f>
        <v>258174.64912280702</v>
      </c>
      <c r="G49" s="35">
        <v>29431910</v>
      </c>
    </row>
    <row r="50" spans="1:7" ht="60" customHeight="1" x14ac:dyDescent="0.25">
      <c r="A50" s="39"/>
      <c r="B50" s="43"/>
      <c r="C50" s="4" t="s">
        <v>25</v>
      </c>
      <c r="D50" s="5" t="s">
        <v>6</v>
      </c>
      <c r="E50" s="6">
        <v>94</v>
      </c>
      <c r="F50" s="6">
        <f>G50/E50</f>
        <v>258174.78723404257</v>
      </c>
      <c r="G50" s="35">
        <v>24268430</v>
      </c>
    </row>
    <row r="51" spans="1:7" ht="42.75" customHeight="1" x14ac:dyDescent="0.25">
      <c r="A51" s="39"/>
      <c r="B51" s="43"/>
      <c r="C51" s="4" t="s">
        <v>38</v>
      </c>
      <c r="D51" s="5" t="s">
        <v>7</v>
      </c>
      <c r="E51" s="6">
        <v>20128</v>
      </c>
      <c r="F51" s="6">
        <f t="shared" ref="F51:F56" si="5">G51/E51</f>
        <v>54.817517885532588</v>
      </c>
      <c r="G51" s="35">
        <v>1103367</v>
      </c>
    </row>
    <row r="52" spans="1:7" ht="30" customHeight="1" x14ac:dyDescent="0.25">
      <c r="A52" s="39"/>
      <c r="B52" s="43"/>
      <c r="C52" s="16" t="s">
        <v>18</v>
      </c>
      <c r="D52" s="5" t="s">
        <v>6</v>
      </c>
      <c r="E52" s="6">
        <v>75</v>
      </c>
      <c r="F52" s="6">
        <f t="shared" si="5"/>
        <v>32472.773333333334</v>
      </c>
      <c r="G52" s="35">
        <v>2435458</v>
      </c>
    </row>
    <row r="53" spans="1:7" ht="60" x14ac:dyDescent="0.25">
      <c r="A53" s="39"/>
      <c r="B53" s="43"/>
      <c r="C53" s="4" t="s">
        <v>39</v>
      </c>
      <c r="D53" s="5" t="s">
        <v>6</v>
      </c>
      <c r="E53" s="6">
        <v>35</v>
      </c>
      <c r="F53" s="6">
        <f t="shared" si="5"/>
        <v>244392.74285714285</v>
      </c>
      <c r="G53" s="35">
        <v>8553746</v>
      </c>
    </row>
    <row r="54" spans="1:7" ht="34.5" customHeight="1" x14ac:dyDescent="0.25">
      <c r="A54" s="8"/>
      <c r="B54" s="12"/>
      <c r="C54" s="16" t="s">
        <v>29</v>
      </c>
      <c r="D54" s="5" t="s">
        <v>6</v>
      </c>
      <c r="E54" s="6">
        <v>35</v>
      </c>
      <c r="F54" s="6">
        <f t="shared" si="5"/>
        <v>164050.82857142857</v>
      </c>
      <c r="G54" s="35">
        <v>5741779</v>
      </c>
    </row>
    <row r="55" spans="1:7" ht="34.5" customHeight="1" x14ac:dyDescent="0.25">
      <c r="A55" s="28"/>
      <c r="B55" s="32"/>
      <c r="C55" s="4" t="s">
        <v>37</v>
      </c>
      <c r="D55" s="5" t="s">
        <v>6</v>
      </c>
      <c r="E55" s="6">
        <v>93</v>
      </c>
      <c r="F55" s="6">
        <f t="shared" si="5"/>
        <v>4525.1612903225805</v>
      </c>
      <c r="G55" s="35">
        <v>420840</v>
      </c>
    </row>
    <row r="56" spans="1:7" ht="60" customHeight="1" x14ac:dyDescent="0.25">
      <c r="A56" s="8"/>
      <c r="B56" s="12"/>
      <c r="C56" s="4" t="s">
        <v>16</v>
      </c>
      <c r="D56" s="5" t="s">
        <v>17</v>
      </c>
      <c r="E56" s="6">
        <v>4</v>
      </c>
      <c r="F56" s="6">
        <f t="shared" si="5"/>
        <v>608548</v>
      </c>
      <c r="G56" s="35">
        <v>2434192</v>
      </c>
    </row>
    <row r="57" spans="1:7" ht="21.75" customHeight="1" x14ac:dyDescent="0.25">
      <c r="A57" s="7"/>
      <c r="B57" s="23" t="s">
        <v>8</v>
      </c>
      <c r="C57" s="7"/>
      <c r="D57" s="7"/>
      <c r="E57" s="7"/>
      <c r="F57" s="6"/>
      <c r="G57" s="34">
        <f>SUM(G48:G56)</f>
        <v>76455122</v>
      </c>
    </row>
    <row r="58" spans="1:7" ht="60" x14ac:dyDescent="0.25">
      <c r="A58" s="38">
        <v>7</v>
      </c>
      <c r="B58" s="40" t="s">
        <v>10</v>
      </c>
      <c r="C58" s="4" t="s">
        <v>27</v>
      </c>
      <c r="D58" s="5" t="s">
        <v>6</v>
      </c>
      <c r="E58" s="6">
        <v>19</v>
      </c>
      <c r="F58" s="6">
        <f>G58/E58</f>
        <v>152291</v>
      </c>
      <c r="G58" s="35">
        <v>2893529</v>
      </c>
    </row>
    <row r="59" spans="1:7" ht="60" x14ac:dyDescent="0.25">
      <c r="A59" s="39"/>
      <c r="B59" s="41"/>
      <c r="C59" s="4" t="s">
        <v>24</v>
      </c>
      <c r="D59" s="5" t="s">
        <v>6</v>
      </c>
      <c r="E59" s="6">
        <v>225</v>
      </c>
      <c r="F59" s="6">
        <f t="shared" ref="F59:F60" si="6">G59/E59</f>
        <v>152290.95555555556</v>
      </c>
      <c r="G59" s="35">
        <v>34265465</v>
      </c>
    </row>
    <row r="60" spans="1:7" ht="62.25" customHeight="1" x14ac:dyDescent="0.25">
      <c r="A60" s="39"/>
      <c r="B60" s="41"/>
      <c r="C60" s="4" t="s">
        <v>25</v>
      </c>
      <c r="D60" s="5" t="s">
        <v>6</v>
      </c>
      <c r="E60" s="6">
        <v>179</v>
      </c>
      <c r="F60" s="6">
        <f t="shared" si="6"/>
        <v>152291</v>
      </c>
      <c r="G60" s="35">
        <v>27260089</v>
      </c>
    </row>
    <row r="61" spans="1:7" ht="53.25" customHeight="1" x14ac:dyDescent="0.25">
      <c r="A61" s="39"/>
      <c r="B61" s="41"/>
      <c r="C61" s="4" t="s">
        <v>38</v>
      </c>
      <c r="D61" s="5" t="s">
        <v>7</v>
      </c>
      <c r="E61" s="6">
        <v>69351</v>
      </c>
      <c r="F61" s="6">
        <f t="shared" ref="F61:F66" si="7">G61/E61</f>
        <v>16.459964528269239</v>
      </c>
      <c r="G61" s="35">
        <v>1141515</v>
      </c>
    </row>
    <row r="62" spans="1:7" ht="24" customHeight="1" x14ac:dyDescent="0.25">
      <c r="A62" s="39"/>
      <c r="B62" s="41"/>
      <c r="C62" s="16" t="s">
        <v>18</v>
      </c>
      <c r="D62" s="5" t="s">
        <v>6</v>
      </c>
      <c r="E62" s="6">
        <v>88</v>
      </c>
      <c r="F62" s="6">
        <f t="shared" si="7"/>
        <v>34462.670454545456</v>
      </c>
      <c r="G62" s="35">
        <v>3032715</v>
      </c>
    </row>
    <row r="63" spans="1:7" ht="60.75" customHeight="1" x14ac:dyDescent="0.25">
      <c r="A63" s="39"/>
      <c r="B63" s="41"/>
      <c r="C63" s="4" t="s">
        <v>39</v>
      </c>
      <c r="D63" s="5" t="s">
        <v>6</v>
      </c>
      <c r="E63" s="10">
        <v>15</v>
      </c>
      <c r="F63" s="6">
        <f t="shared" si="7"/>
        <v>139375.46666666667</v>
      </c>
      <c r="G63" s="35">
        <v>2090632</v>
      </c>
    </row>
    <row r="64" spans="1:7" ht="21" customHeight="1" x14ac:dyDescent="0.25">
      <c r="A64" s="39"/>
      <c r="B64" s="41"/>
      <c r="C64" s="16" t="s">
        <v>9</v>
      </c>
      <c r="D64" s="5" t="s">
        <v>6</v>
      </c>
      <c r="E64" s="10">
        <v>15</v>
      </c>
      <c r="F64" s="6">
        <f t="shared" si="7"/>
        <v>111023.86666666667</v>
      </c>
      <c r="G64" s="35">
        <v>1665358</v>
      </c>
    </row>
    <row r="65" spans="1:8" ht="32.25" customHeight="1" x14ac:dyDescent="0.25">
      <c r="A65" s="28"/>
      <c r="B65" s="30"/>
      <c r="C65" s="4" t="s">
        <v>37</v>
      </c>
      <c r="D65" s="5" t="s">
        <v>6</v>
      </c>
      <c r="E65" s="10">
        <v>140</v>
      </c>
      <c r="F65" s="6">
        <f t="shared" si="7"/>
        <v>4243.2928571428574</v>
      </c>
      <c r="G65" s="35">
        <v>594061</v>
      </c>
    </row>
    <row r="66" spans="1:8" ht="60.75" customHeight="1" x14ac:dyDescent="0.25">
      <c r="A66" s="8"/>
      <c r="B66" s="11"/>
      <c r="C66" s="4" t="s">
        <v>16</v>
      </c>
      <c r="D66" s="5" t="s">
        <v>17</v>
      </c>
      <c r="E66" s="10">
        <v>3</v>
      </c>
      <c r="F66" s="6">
        <f t="shared" si="7"/>
        <v>1018347</v>
      </c>
      <c r="G66" s="35">
        <v>3055041</v>
      </c>
    </row>
    <row r="67" spans="1:8" ht="23.25" customHeight="1" x14ac:dyDescent="0.25">
      <c r="A67" s="7"/>
      <c r="B67" s="23" t="s">
        <v>8</v>
      </c>
      <c r="C67" s="23"/>
      <c r="D67" s="23"/>
      <c r="E67" s="23"/>
      <c r="F67" s="6"/>
      <c r="G67" s="34">
        <f>SUM(G58:G66)</f>
        <v>75998405</v>
      </c>
    </row>
    <row r="68" spans="1:8" ht="60" x14ac:dyDescent="0.25">
      <c r="A68" s="38">
        <v>8</v>
      </c>
      <c r="B68" s="40" t="s">
        <v>11</v>
      </c>
      <c r="C68" s="4" t="s">
        <v>23</v>
      </c>
      <c r="D68" s="5" t="s">
        <v>6</v>
      </c>
      <c r="E68" s="6">
        <v>4</v>
      </c>
      <c r="F68" s="6">
        <f>G68/E68</f>
        <v>522335.25</v>
      </c>
      <c r="G68" s="35">
        <v>2089341</v>
      </c>
      <c r="H68" s="1"/>
    </row>
    <row r="69" spans="1:8" ht="61.5" customHeight="1" x14ac:dyDescent="0.25">
      <c r="A69" s="39"/>
      <c r="B69" s="41"/>
      <c r="C69" s="4" t="s">
        <v>24</v>
      </c>
      <c r="D69" s="5" t="s">
        <v>6</v>
      </c>
      <c r="E69" s="6">
        <v>18</v>
      </c>
      <c r="F69" s="6">
        <f t="shared" ref="F69:F76" si="8">G69/E69</f>
        <v>522335.44444444444</v>
      </c>
      <c r="G69" s="35">
        <v>9402038</v>
      </c>
    </row>
    <row r="70" spans="1:8" ht="58.5" customHeight="1" x14ac:dyDescent="0.25">
      <c r="A70" s="39"/>
      <c r="B70" s="41"/>
      <c r="C70" s="4" t="s">
        <v>25</v>
      </c>
      <c r="D70" s="5" t="s">
        <v>6</v>
      </c>
      <c r="E70" s="6">
        <v>16</v>
      </c>
      <c r="F70" s="6">
        <v>522335</v>
      </c>
      <c r="G70" s="35">
        <v>8357374</v>
      </c>
    </row>
    <row r="71" spans="1:8" ht="48.75" customHeight="1" x14ac:dyDescent="0.25">
      <c r="A71" s="39"/>
      <c r="B71" s="41"/>
      <c r="C71" s="4" t="s">
        <v>38</v>
      </c>
      <c r="D71" s="5" t="s">
        <v>7</v>
      </c>
      <c r="E71" s="6">
        <v>2652</v>
      </c>
      <c r="F71" s="6">
        <f t="shared" si="8"/>
        <v>71.99924585218703</v>
      </c>
      <c r="G71" s="35">
        <v>190942</v>
      </c>
    </row>
    <row r="72" spans="1:8" ht="25.5" customHeight="1" x14ac:dyDescent="0.25">
      <c r="A72" s="39"/>
      <c r="B72" s="41"/>
      <c r="C72" s="16" t="s">
        <v>18</v>
      </c>
      <c r="D72" s="5" t="s">
        <v>6</v>
      </c>
      <c r="E72" s="6">
        <v>19</v>
      </c>
      <c r="F72" s="6">
        <f t="shared" si="8"/>
        <v>24744.21052631579</v>
      </c>
      <c r="G72" s="35">
        <v>470140</v>
      </c>
    </row>
    <row r="73" spans="1:8" ht="59.25" customHeight="1" x14ac:dyDescent="0.25">
      <c r="A73" s="39"/>
      <c r="B73" s="41"/>
      <c r="C73" s="4" t="s">
        <v>39</v>
      </c>
      <c r="D73" s="5" t="s">
        <v>6</v>
      </c>
      <c r="E73" s="10">
        <v>9</v>
      </c>
      <c r="F73" s="6">
        <f t="shared" si="8"/>
        <v>260676.22222222222</v>
      </c>
      <c r="G73" s="35">
        <v>2346086</v>
      </c>
    </row>
    <row r="74" spans="1:8" ht="23.25" customHeight="1" x14ac:dyDescent="0.25">
      <c r="A74" s="39"/>
      <c r="B74" s="41"/>
      <c r="C74" s="16" t="s">
        <v>9</v>
      </c>
      <c r="D74" s="5" t="s">
        <v>6</v>
      </c>
      <c r="E74" s="10">
        <v>9</v>
      </c>
      <c r="F74" s="6">
        <f t="shared" si="8"/>
        <v>296867.77777777775</v>
      </c>
      <c r="G74" s="35">
        <v>2671810</v>
      </c>
    </row>
    <row r="75" spans="1:8" ht="34.5" customHeight="1" x14ac:dyDescent="0.25">
      <c r="A75" s="28"/>
      <c r="B75" s="30"/>
      <c r="C75" s="4" t="s">
        <v>37</v>
      </c>
      <c r="D75" s="5" t="s">
        <v>6</v>
      </c>
      <c r="E75" s="10">
        <v>23</v>
      </c>
      <c r="F75" s="6">
        <f t="shared" si="8"/>
        <v>4538.130434782609</v>
      </c>
      <c r="G75" s="35">
        <v>104377</v>
      </c>
    </row>
    <row r="76" spans="1:8" ht="59.25" customHeight="1" x14ac:dyDescent="0.25">
      <c r="A76" s="8"/>
      <c r="B76" s="11"/>
      <c r="C76" s="4" t="s">
        <v>16</v>
      </c>
      <c r="D76" s="5" t="s">
        <v>17</v>
      </c>
      <c r="E76" s="10">
        <v>2</v>
      </c>
      <c r="F76" s="6">
        <f t="shared" si="8"/>
        <v>447081</v>
      </c>
      <c r="G76" s="35">
        <v>894162</v>
      </c>
    </row>
    <row r="77" spans="1:8" ht="23.25" customHeight="1" x14ac:dyDescent="0.25">
      <c r="A77" s="7"/>
      <c r="B77" s="23" t="s">
        <v>8</v>
      </c>
      <c r="C77" s="23"/>
      <c r="D77" s="23"/>
      <c r="E77" s="23"/>
      <c r="F77" s="6"/>
      <c r="G77" s="34">
        <f>SUM(G68:G76)</f>
        <v>26526270</v>
      </c>
    </row>
    <row r="78" spans="1:8" ht="59.25" customHeight="1" x14ac:dyDescent="0.25">
      <c r="A78" s="33"/>
      <c r="B78" s="36" t="s">
        <v>12</v>
      </c>
      <c r="C78" s="4" t="s">
        <v>39</v>
      </c>
      <c r="D78" s="5" t="s">
        <v>6</v>
      </c>
      <c r="E78" s="6">
        <v>79</v>
      </c>
      <c r="F78" s="6">
        <f>G78/E78</f>
        <v>172026.81012658228</v>
      </c>
      <c r="G78" s="6">
        <v>13590118</v>
      </c>
    </row>
    <row r="79" spans="1:8" ht="31.5" customHeight="1" x14ac:dyDescent="0.25">
      <c r="A79" s="8">
        <v>9</v>
      </c>
      <c r="B79" s="37"/>
      <c r="C79" s="16" t="s">
        <v>29</v>
      </c>
      <c r="D79" s="13" t="s">
        <v>6</v>
      </c>
      <c r="E79" s="6">
        <v>79</v>
      </c>
      <c r="F79" s="6">
        <f>G79/E79</f>
        <v>78601.886075949369</v>
      </c>
      <c r="G79" s="6">
        <v>6209549</v>
      </c>
    </row>
    <row r="80" spans="1:8" ht="18.75" customHeight="1" x14ac:dyDescent="0.25">
      <c r="A80" s="7"/>
      <c r="B80" s="24" t="s">
        <v>8</v>
      </c>
      <c r="C80" s="25"/>
      <c r="D80" s="23"/>
      <c r="E80" s="26"/>
      <c r="F80" s="6"/>
      <c r="G80" s="34">
        <f>SUM(G78:G79)</f>
        <v>19799667</v>
      </c>
    </row>
    <row r="81" spans="1:8" ht="56.25" customHeight="1" x14ac:dyDescent="0.25">
      <c r="A81" s="33"/>
      <c r="B81" s="36" t="s">
        <v>13</v>
      </c>
      <c r="C81" s="4" t="s">
        <v>39</v>
      </c>
      <c r="D81" s="5" t="s">
        <v>6</v>
      </c>
      <c r="E81" s="6">
        <v>82</v>
      </c>
      <c r="F81" s="6">
        <f>G81/E81</f>
        <v>199804.06097560975</v>
      </c>
      <c r="G81" s="35">
        <v>16383933</v>
      </c>
    </row>
    <row r="82" spans="1:8" ht="34.5" customHeight="1" x14ac:dyDescent="0.25">
      <c r="A82" s="22">
        <v>12</v>
      </c>
      <c r="B82" s="37"/>
      <c r="C82" s="16" t="s">
        <v>29</v>
      </c>
      <c r="D82" s="13" t="s">
        <v>6</v>
      </c>
      <c r="E82" s="6">
        <v>82</v>
      </c>
      <c r="F82" s="6">
        <f>G82/E82</f>
        <v>83081.329268292684</v>
      </c>
      <c r="G82" s="35">
        <v>6812669</v>
      </c>
    </row>
    <row r="83" spans="1:8" ht="21" customHeight="1" x14ac:dyDescent="0.25">
      <c r="A83" s="7"/>
      <c r="B83" s="24" t="s">
        <v>8</v>
      </c>
      <c r="C83" s="25"/>
      <c r="D83" s="23"/>
      <c r="E83" s="26"/>
      <c r="F83" s="6"/>
      <c r="G83" s="34">
        <f>SUM(G81:G82)</f>
        <v>23196602</v>
      </c>
    </row>
    <row r="84" spans="1:8" ht="48" customHeight="1" x14ac:dyDescent="0.25">
      <c r="A84" s="21">
        <v>14</v>
      </c>
      <c r="B84" s="36" t="s">
        <v>36</v>
      </c>
      <c r="C84" s="16" t="s">
        <v>30</v>
      </c>
      <c r="D84" s="5" t="s">
        <v>7</v>
      </c>
      <c r="E84" s="6">
        <v>180720</v>
      </c>
      <c r="F84" s="6">
        <f>G84/E84</f>
        <v>127.3641987605135</v>
      </c>
      <c r="G84" s="35">
        <v>23017258</v>
      </c>
    </row>
    <row r="85" spans="1:8" ht="35.25" customHeight="1" x14ac:dyDescent="0.25">
      <c r="A85" s="27">
        <v>15</v>
      </c>
      <c r="B85" s="37"/>
      <c r="C85" s="16" t="s">
        <v>37</v>
      </c>
      <c r="D85" s="5" t="s">
        <v>6</v>
      </c>
      <c r="E85" s="6">
        <v>480</v>
      </c>
      <c r="F85" s="6">
        <f>G85/E85</f>
        <v>26300.754166666666</v>
      </c>
      <c r="G85" s="35">
        <v>12624362</v>
      </c>
    </row>
    <row r="86" spans="1:8" ht="19.5" customHeight="1" x14ac:dyDescent="0.25">
      <c r="A86" s="7"/>
      <c r="B86" s="23" t="s">
        <v>8</v>
      </c>
      <c r="C86" s="7"/>
      <c r="D86" s="7"/>
      <c r="E86" s="6"/>
      <c r="F86" s="6"/>
      <c r="G86" s="34">
        <f>SUM(G84:G85)</f>
        <v>35641620</v>
      </c>
    </row>
    <row r="87" spans="1:8" ht="28.5" customHeight="1" x14ac:dyDescent="0.25">
      <c r="A87" s="7"/>
      <c r="B87" s="23" t="s">
        <v>20</v>
      </c>
      <c r="C87" s="7"/>
      <c r="D87" s="7"/>
      <c r="E87" s="6"/>
      <c r="F87" s="6"/>
      <c r="G87" s="34">
        <f>G17+G27+G37+G47+G57+G67+G77+G80+G83+G86</f>
        <v>587445374</v>
      </c>
      <c r="H87" s="1"/>
    </row>
    <row r="88" spans="1:8" ht="17.25" customHeight="1" x14ac:dyDescent="0.25">
      <c r="A88" s="14"/>
      <c r="B88" s="14"/>
      <c r="C88" s="14"/>
      <c r="D88" s="14"/>
      <c r="E88" s="14"/>
      <c r="F88" s="14"/>
      <c r="G88" s="15"/>
    </row>
    <row r="89" spans="1:8" x14ac:dyDescent="0.25">
      <c r="A89" s="14"/>
      <c r="B89" s="2" t="s">
        <v>14</v>
      </c>
      <c r="C89" s="14"/>
      <c r="D89" s="14"/>
      <c r="E89" s="14"/>
      <c r="F89" s="14"/>
      <c r="G89" s="15"/>
    </row>
    <row r="90" spans="1:8" x14ac:dyDescent="0.25">
      <c r="A90" s="14"/>
      <c r="B90" s="2" t="s">
        <v>19</v>
      </c>
      <c r="C90" s="14"/>
      <c r="D90" s="14"/>
      <c r="E90" s="14"/>
      <c r="F90" s="14"/>
      <c r="G90" s="14"/>
    </row>
    <row r="91" spans="1:8" x14ac:dyDescent="0.25">
      <c r="B91" s="2" t="s">
        <v>33</v>
      </c>
      <c r="C91" s="14"/>
      <c r="D91" s="14"/>
      <c r="E91" s="14"/>
    </row>
  </sheetData>
  <mergeCells count="30">
    <mergeCell ref="F7:F9"/>
    <mergeCell ref="G7:G9"/>
    <mergeCell ref="A10:A16"/>
    <mergeCell ref="A7:A9"/>
    <mergeCell ref="B7:B9"/>
    <mergeCell ref="C7:C9"/>
    <mergeCell ref="D7:D9"/>
    <mergeCell ref="E7:E9"/>
    <mergeCell ref="B10:B16"/>
    <mergeCell ref="B1:C1"/>
    <mergeCell ref="B5:G5"/>
    <mergeCell ref="A6:G6"/>
    <mergeCell ref="F2:G2"/>
    <mergeCell ref="F1:G1"/>
    <mergeCell ref="F3:G3"/>
    <mergeCell ref="A28:A31"/>
    <mergeCell ref="B28:B31"/>
    <mergeCell ref="A18:A24"/>
    <mergeCell ref="B18:B24"/>
    <mergeCell ref="A38:A44"/>
    <mergeCell ref="B38:B44"/>
    <mergeCell ref="B81:B82"/>
    <mergeCell ref="B84:B85"/>
    <mergeCell ref="A68:A74"/>
    <mergeCell ref="B68:B74"/>
    <mergeCell ref="A48:A53"/>
    <mergeCell ref="B48:B53"/>
    <mergeCell ref="A58:A64"/>
    <mergeCell ref="B58:B64"/>
    <mergeCell ref="B78:B79"/>
  </mergeCells>
  <pageMargins left="0.9055118110236221" right="0.39370078740157483" top="0.55118110236220474" bottom="0.55118110236220474" header="0.11811023622047245" footer="0.11811023622047245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2023-01-11T02:55:41Z</cp:lastPrinted>
  <dcterms:created xsi:type="dcterms:W3CDTF">2016-11-24T05:17:33Z</dcterms:created>
  <dcterms:modified xsi:type="dcterms:W3CDTF">2024-02-06T10:09:48Z</dcterms:modified>
</cp:coreProperties>
</file>